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23" i="1"/>
  <c r="F117"/>
  <c r="E117"/>
  <c r="D117"/>
  <c r="F90"/>
  <c r="E90"/>
  <c r="D90"/>
  <c r="F73"/>
  <c r="F56" s="1"/>
  <c r="E73"/>
  <c r="E56" s="1"/>
  <c r="D73"/>
  <c r="D56"/>
  <c r="F53"/>
  <c r="E53"/>
  <c r="D53"/>
  <c r="D52" s="1"/>
  <c r="D51" s="1"/>
  <c r="F49"/>
  <c r="E49"/>
  <c r="D49"/>
  <c r="F47"/>
  <c r="E47"/>
  <c r="D47"/>
  <c r="F43"/>
  <c r="E43"/>
  <c r="D43"/>
  <c r="F40"/>
  <c r="E40"/>
  <c r="D40"/>
  <c r="F37"/>
  <c r="E37"/>
  <c r="D37"/>
  <c r="F32"/>
  <c r="E32"/>
  <c r="D32"/>
  <c r="F30"/>
  <c r="E30"/>
  <c r="D30"/>
  <c r="F26"/>
  <c r="E26"/>
  <c r="D26"/>
  <c r="F21"/>
  <c r="E21"/>
  <c r="D21"/>
  <c r="F16"/>
  <c r="E16"/>
  <c r="D16"/>
  <c r="F10"/>
  <c r="F9" s="1"/>
  <c r="E10"/>
  <c r="E9" s="1"/>
  <c r="D10"/>
  <c r="D9" s="1"/>
  <c r="D125" s="1"/>
  <c r="F52" l="1"/>
  <c r="F51" s="1"/>
  <c r="F125" s="1"/>
  <c r="E52"/>
  <c r="E51" s="1"/>
  <c r="E125" s="1"/>
</calcChain>
</file>

<file path=xl/sharedStrings.xml><?xml version="1.0" encoding="utf-8"?>
<sst xmlns="http://schemas.openxmlformats.org/spreadsheetml/2006/main" count="327" uniqueCount="215">
  <si>
    <t>Наименование доходов</t>
  </si>
  <si>
    <t>1 00 00000 00 0000 000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</si>
  <si>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</si>
  <si>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</si>
  <si>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</si>
  <si>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</si>
  <si>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</si>
  <si>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</si>
  <si>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</si>
  <si>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</si>
  <si>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</si>
  <si>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</si>
  <si>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</si>
  <si>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</si>
  <si>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</si>
  <si>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</si>
  <si>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</si>
  <si>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</si>
  <si>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</si>
  <si>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</si>
  <si>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</si>
  <si>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</si>
  <si>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</si>
  <si>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</si>
  <si>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</si>
  <si>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</si>
  <si>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</si>
  <si>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</si>
  <si>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</si>
  <si>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</si>
  <si>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</si>
  <si>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</si>
  <si>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</si>
  <si>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</si>
  <si>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</si>
  <si>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</si>
  <si>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</si>
  <si>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</si>
  <si>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</si>
  <si>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</si>
  <si>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</si>
  <si>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</si>
  <si>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</si>
  <si>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</si>
  <si>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</si>
  <si>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</si>
  <si>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</si>
  <si>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</si>
  <si>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</si>
  <si>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</si>
  <si>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</si>
  <si>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</si>
  <si>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</si>
  <si>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</si>
  <si>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</si>
  <si>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</si>
  <si>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2 02 35082 14 0220 150</t>
  </si>
  <si>
    <t xml:space="preserve">2 02 35120 14 0110 150 </t>
  </si>
  <si>
    <t>2 02 35502 14 0220 150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</si>
  <si>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</si>
  <si>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</si>
  <si>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</si>
  <si>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</si>
  <si>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</si>
  <si>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</si>
  <si>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</si>
  <si>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</si>
  <si>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</si>
  <si>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</si>
  <si>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</si>
  <si>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2 02 30024 14 0110 150</t>
  </si>
  <si>
    <t>2 02 49999 14 0220 150</t>
  </si>
  <si>
    <t>2 02 20077 14 0220 150</t>
  </si>
  <si>
    <t>(руб.)</t>
  </si>
  <si>
    <t>1 16 110500 1 0000 140</t>
  </si>
  <si>
    <t xml:space="preserve">к  решению Совета депутатов Дивеевского муниципального округа «О бюджете Дивеевского муниципального округа Нижегородской области на 2023 год и плановый период 2024 и 2025 годов»                 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</si>
  <si>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</si>
  <si>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</si>
  <si>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</si>
  <si>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</si>
  <si>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</si>
  <si>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</si>
  <si>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</si>
  <si>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2 02 35502 14 0110 150</t>
  </si>
  <si>
    <t>2 02 45179 14 0220 150</t>
  </si>
  <si>
    <t>2 02 45179 14 0110 150</t>
  </si>
  <si>
    <t>1 17 00000 00 0000 000</t>
  </si>
  <si>
    <t>1 17 15020 14 0000 150</t>
  </si>
  <si>
    <t>2 02 25576 14 0220 150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</si>
  <si>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</si>
  <si>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</si>
  <si>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</si>
  <si>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</si>
  <si>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</si>
  <si>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</si>
  <si>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</si>
  <si>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131</t>
  </si>
  <si>
    <t>488</t>
  </si>
  <si>
    <t>482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</si>
  <si>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</si>
  <si>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</si>
  <si>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</si>
  <si>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</si>
  <si>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</si>
  <si>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</si>
  <si>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</si>
  <si>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</si>
  <si>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</si>
  <si>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</si>
  <si>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</si>
  <si>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</si>
  <si>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</si>
  <si>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</si>
  <si>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</si>
  <si>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</si>
  <si>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</si>
  <si>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</si>
  <si>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</si>
  <si>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</si>
  <si>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</si>
  <si>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</si>
  <si>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</si>
  <si>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</si>
  <si>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</si>
  <si>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</si>
  <si>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</si>
  <si>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</si>
  <si>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</si>
  <si>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</si>
  <si>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</si>
  <si>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</si>
  <si>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</si>
  <si>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</si>
  <si>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Субсидия на реализацию мероприятий в рамках адресной инвестиционной программы (Доп.КД 335)</t>
  </si>
  <si>
    <t>Субсидии бюджетам муниципальных округов на обеспечение комплексного развития сельских территорий (Доп. КД 764)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</si>
  <si>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</si>
  <si>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</si>
  <si>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</si>
  <si>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</si>
  <si>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</si>
  <si>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</si>
  <si>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</si>
  <si>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</si>
  <si>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(Доп.КД 503)</t>
  </si>
  <si>
    <t xml:space="preserve">Субвенции на реализацию переданных исполнительно-распорядительным органам полномочий по составлению списков кандидатов в присяжные заседатели (Доп.КД 555) 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</si>
  <si>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</si>
  <si>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</si>
  <si>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Субвенция на осуществление полномочий  по организационно-техническому и информационно- методическому сопровождению   аттестации педагогических и руководящих работников муниципальных образовательных учреждений (Доп.КД 317)</t>
  </si>
  <si>
    <t>Субвенции на компенсацию стоимости путевок в детские санатории, санаторно-оздоровительные центры (Доп.КД 333)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</si>
  <si>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(Доп.КД 387)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</si>
  <si>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</si>
  <si>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</si>
  <si>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 (Доп.КД 351)</t>
  </si>
  <si>
    <t>Субвенции на исполнение полномочий по финансовому обеспечению осуществления присмотра и ухода за детьми-инвалидами (Доп.КД 381)</t>
  </si>
  <si>
    <t>Субвенция на осуществление выплаты компенсации части родительской платы за содержание ребенка в государственных муниципальных учреждениях (Доп.КД 323)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</si>
  <si>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</si>
  <si>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</si>
  <si>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</si>
  <si>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</si>
  <si>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2 19 60010 14 0000150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</si>
  <si>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</si>
  <si>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Субсидии на софинансирование мероприятий по развитию паломническо-туристического кластера "Арзамас-Дивеево-Саров" (Доп. КД 330)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</si>
  <si>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</si>
  <si>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</si>
  <si>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</si>
  <si>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</si>
  <si>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Субсидии на оказание частичной финансовой поддержки  окружных  печатных средств массовой информации  (Доп.КД 308)</t>
  </si>
  <si>
    <t>Субсидии на реализацию мероприятий по исполнению требований  по антитеррористической защищенности объектов образования (Доп. КД 338)</t>
  </si>
  <si>
    <t>Налог на доходы физических лиц</t>
  </si>
  <si>
    <t>Приложение № 1</t>
  </si>
  <si>
    <t>НАЛОГОВЫЕ И НЕНАЛОГОВЫЕ ДОХОДЫ</t>
  </si>
  <si>
    <t>НАЛОГИ НА ТОВАРЫ (РАБОТЫ И УСЛУГИ), РЕАЛИЗУЕМЫЕ НА ТЕРРИТОРИИ РФ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</si>
  <si>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</si>
  <si>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</si>
  <si>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</si>
  <si>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</si>
  <si>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</si>
  <si>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</si>
  <si>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</si>
  <si>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</si>
  <si>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</si>
  <si>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2 02 00000 00 0000 000</t>
  </si>
  <si>
    <t>Безвозмездные поступления от других бюджетов бюджетной системы РФ</t>
  </si>
  <si>
    <t>Субсидии    от    других    бюджетов бюджетной системы Российской Федерации</t>
  </si>
  <si>
    <t>Субсидии бюджетам муниципальных округов на реализацию программ формирования современной городской среды (Доп.КД.350)</t>
  </si>
  <si>
    <t>Субсидии бюджетам муниципальных округов на реализацию программ формирования современной городской среды (Доп.КД.564)</t>
  </si>
  <si>
    <t>2 02 30024 05 0220 150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</si>
  <si>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</si>
  <si>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гуманитарного профиля "Точка роста" (Доп.КД 760)</t>
  </si>
  <si>
    <t>2 19 00000 14 0000 150</t>
  </si>
  <si>
    <t>Возврат остатков субсидий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</si>
  <si>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</si>
  <si>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</si>
  <si>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</si>
  <si>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</si>
  <si>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</si>
  <si>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</si>
  <si>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</si>
  <si>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</si>
  <si>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Субсидии на поддержку отрасли культуры (Доп.КД 355)</t>
  </si>
  <si>
    <t>Субсидии на поддержку отрасли культуры (Доп.КД.536)</t>
  </si>
  <si>
    <t xml:space="preserve">Субсидии на развитие сети учреждений культурно-досугового типа 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</si>
  <si>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</si>
  <si>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</si>
  <si>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</si>
  <si>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</si>
  <si>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(Доп.КД 332)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</si>
  <si>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</si>
  <si>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</si>
  <si>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</si>
  <si>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</si>
  <si>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</si>
  <si>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</si>
  <si>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</si>
  <si>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(ред. решения от 25.05.2023 № 37)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</si>
</sst>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43" fontId="4" fillId="2" borderId="1" xfId="0" applyNumberFormat="1" applyFont="1" applyFill="1" applyBorder="1" applyAlignment="1">
      <alignment horizontal="right" vertical="center" wrapText="1"/>
    </xf>
    <xf numFmtId="43" fontId="2" fillId="2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Border="1" applyAlignment="1">
      <alignment horizontal="right" vertical="center"/>
    </xf>
    <xf numFmtId="43" fontId="4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3" fontId="2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43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43" fontId="2" fillId="3" borderId="1" xfId="0" applyNumberFormat="1" applyFont="1" applyFill="1" applyBorder="1" applyAlignment="1">
      <alignment horizontal="right" vertical="center" wrapText="1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tabSelected="1" zoomScale="110" zoomScaleNormal="110" workbookViewId="0">
      <selection activeCell="E4" sqref="E4"/>
    </sheetView>
  </sheetViews>
  <sheetFormatPr defaultRowHeight="15"/>
  <cols>
    <col min="1" max="1" width="10.28515625" style="30" customWidth="1"/>
    <col min="2" max="2" width="21.85546875" style="25" customWidth="1"/>
    <col min="3" max="3" width="49.28515625" style="26" customWidth="1"/>
    <col min="4" max="4" width="18.140625" style="27" customWidth="1"/>
    <col min="5" max="5" width="17.28515625" style="27" customWidth="1"/>
    <col min="6" max="6" width="17.5703125" style="27" customWidth="1"/>
    <col min="7" max="7" width="9.140625" style="27" customWidth="1"/>
    <col min="8" max="8" width="12.140625" style="27" customWidth="1"/>
    <col min="9" max="16384" width="9.140625" style="27"/>
  </cols>
  <sheetData>
    <row r="1" spans="1:7">
      <c r="F1" s="1" t="s">
        <v>169</v>
      </c>
    </row>
    <row r="2" spans="1:7" ht="63.75" customHeight="1">
      <c r="D2" s="42" t="s">
        <v>75</v>
      </c>
      <c r="E2" s="42"/>
      <c r="F2" s="42"/>
    </row>
    <row r="3" spans="1:7">
      <c r="E3" s="43"/>
      <c r="F3" s="43"/>
      <c r="G3" s="19"/>
    </row>
    <row r="4" spans="1:7" ht="15.75">
      <c r="E4" s="35" t="s">
        <v>214</v>
      </c>
      <c r="F4" s="20"/>
      <c r="G4" s="19"/>
    </row>
    <row r="5" spans="1:7" ht="18.75">
      <c r="B5" s="41" t="s">
        <v>18</v>
      </c>
      <c r="C5" s="41"/>
      <c r="D5" s="41"/>
      <c r="E5" s="41"/>
      <c r="F5" s="41"/>
    </row>
    <row r="6" spans="1:7" ht="15.75">
      <c r="B6" s="28"/>
      <c r="C6" s="11"/>
      <c r="D6" s="29"/>
    </row>
    <row r="7" spans="1:7">
      <c r="F7" s="1" t="s">
        <v>73</v>
      </c>
    </row>
    <row r="8" spans="1:7" ht="63.75">
      <c r="A8" s="31" t="s">
        <v>91</v>
      </c>
      <c r="B8" s="24" t="s">
        <v>17</v>
      </c>
      <c r="C8" s="24" t="s">
        <v>0</v>
      </c>
      <c r="D8" s="24" t="s">
        <v>25</v>
      </c>
      <c r="E8" s="24" t="s">
        <v>61</v>
      </c>
      <c r="F8" s="24" t="s">
        <v>76</v>
      </c>
    </row>
    <row r="9" spans="1:7" ht="28.5">
      <c r="A9" s="32"/>
      <c r="B9" s="2" t="s">
        <v>1</v>
      </c>
      <c r="C9" s="14" t="s">
        <v>170</v>
      </c>
      <c r="D9" s="7">
        <f>SUM(D10+D16+D21+D26+D30+D32+D37+D40+D43+D47+D49)</f>
        <v>249453981.68000001</v>
      </c>
      <c r="E9" s="7">
        <f>SUM(E10+E16+E21+E26+E30+E32+E37+E40+E43+E47)</f>
        <v>264435600</v>
      </c>
      <c r="F9" s="7">
        <f>SUM(F10+F16+F21+F26+F30+F32+F37+F40+F43+F47)</f>
        <v>279458500</v>
      </c>
    </row>
    <row r="10" spans="1:7" ht="28.5">
      <c r="A10" s="33">
        <v>182</v>
      </c>
      <c r="B10" s="2" t="s">
        <v>19</v>
      </c>
      <c r="C10" s="14" t="s">
        <v>168</v>
      </c>
      <c r="D10" s="7">
        <f>SUM(D11:D15)</f>
        <v>168878800</v>
      </c>
      <c r="E10" s="7">
        <f t="shared" ref="E10:F10" si="0">SUM(E11:E15)</f>
        <v>181712500</v>
      </c>
      <c r="F10" s="7">
        <f t="shared" si="0"/>
        <v>193341400</v>
      </c>
    </row>
    <row r="11" spans="1:7" ht="73.5" customHeight="1">
      <c r="A11" s="32">
        <v>182</v>
      </c>
      <c r="B11" s="3" t="s">
        <v>2</v>
      </c>
      <c r="C11" s="13" t="s">
        <v>103</v>
      </c>
      <c r="D11" s="8">
        <v>165883900</v>
      </c>
      <c r="E11" s="9">
        <v>178524100</v>
      </c>
      <c r="F11" s="9">
        <v>189958448</v>
      </c>
    </row>
    <row r="12" spans="1:7" ht="75">
      <c r="A12" s="32">
        <v>182</v>
      </c>
      <c r="B12" s="3" t="s">
        <v>3</v>
      </c>
      <c r="C12" s="13" t="s">
        <v>104</v>
      </c>
      <c r="D12" s="8">
        <v>565000</v>
      </c>
      <c r="E12" s="9">
        <v>598900</v>
      </c>
      <c r="F12" s="9">
        <v>634834</v>
      </c>
    </row>
    <row r="13" spans="1:7" ht="60">
      <c r="A13" s="32">
        <v>182</v>
      </c>
      <c r="B13" s="3" t="s">
        <v>4</v>
      </c>
      <c r="C13" s="13" t="s">
        <v>105</v>
      </c>
      <c r="D13" s="8">
        <v>1505000</v>
      </c>
      <c r="E13" s="9">
        <v>1595300</v>
      </c>
      <c r="F13" s="9">
        <v>1691018</v>
      </c>
    </row>
    <row r="14" spans="1:7" ht="75">
      <c r="A14" s="32">
        <v>182</v>
      </c>
      <c r="B14" s="3" t="s">
        <v>5</v>
      </c>
      <c r="C14" s="13" t="s">
        <v>106</v>
      </c>
      <c r="D14" s="8">
        <v>31900</v>
      </c>
      <c r="E14" s="9">
        <v>33300</v>
      </c>
      <c r="F14" s="9">
        <v>34700</v>
      </c>
    </row>
    <row r="15" spans="1:7" ht="90">
      <c r="A15" s="32">
        <v>182</v>
      </c>
      <c r="B15" s="3" t="s">
        <v>62</v>
      </c>
      <c r="C15" s="16" t="s">
        <v>107</v>
      </c>
      <c r="D15" s="8">
        <v>893000</v>
      </c>
      <c r="E15" s="9">
        <v>960900</v>
      </c>
      <c r="F15" s="9">
        <v>1022400</v>
      </c>
    </row>
    <row r="16" spans="1:7" ht="42.75">
      <c r="A16" s="33">
        <v>182</v>
      </c>
      <c r="B16" s="2" t="s">
        <v>37</v>
      </c>
      <c r="C16" s="14" t="s">
        <v>171</v>
      </c>
      <c r="D16" s="7">
        <f>SUM(D17:D20)</f>
        <v>13006200</v>
      </c>
      <c r="E16" s="7">
        <f t="shared" ref="E16:F16" si="1">SUM(E17:E20)</f>
        <v>13283500</v>
      </c>
      <c r="F16" s="7">
        <f t="shared" si="1"/>
        <v>14607900</v>
      </c>
    </row>
    <row r="17" spans="1:9" ht="45">
      <c r="A17" s="32">
        <v>182</v>
      </c>
      <c r="B17" s="3" t="s">
        <v>38</v>
      </c>
      <c r="C17" s="13" t="s">
        <v>108</v>
      </c>
      <c r="D17" s="8">
        <v>6160387</v>
      </c>
      <c r="E17" s="9">
        <v>6337292</v>
      </c>
      <c r="F17" s="9">
        <v>6986228</v>
      </c>
    </row>
    <row r="18" spans="1:9" ht="60">
      <c r="A18" s="32">
        <v>182</v>
      </c>
      <c r="B18" s="3" t="s">
        <v>39</v>
      </c>
      <c r="C18" s="13" t="s">
        <v>109</v>
      </c>
      <c r="D18" s="8">
        <v>42790</v>
      </c>
      <c r="E18" s="9">
        <v>43304</v>
      </c>
      <c r="F18" s="9">
        <v>46453</v>
      </c>
    </row>
    <row r="19" spans="1:9" ht="45">
      <c r="A19" s="32">
        <v>182</v>
      </c>
      <c r="B19" s="3" t="s">
        <v>40</v>
      </c>
      <c r="C19" s="13" t="s">
        <v>110</v>
      </c>
      <c r="D19" s="8">
        <v>7615520</v>
      </c>
      <c r="E19" s="9">
        <v>7732857</v>
      </c>
      <c r="F19" s="9">
        <v>8435478</v>
      </c>
    </row>
    <row r="20" spans="1:9" ht="45">
      <c r="A20" s="32">
        <v>182</v>
      </c>
      <c r="B20" s="3" t="s">
        <v>41</v>
      </c>
      <c r="C20" s="13" t="s">
        <v>111</v>
      </c>
      <c r="D20" s="8">
        <v>-812497</v>
      </c>
      <c r="E20" s="9">
        <v>-829953</v>
      </c>
      <c r="F20" s="9">
        <v>-860259</v>
      </c>
    </row>
    <row r="21" spans="1:9" ht="18.75" customHeight="1">
      <c r="A21" s="33">
        <v>182</v>
      </c>
      <c r="B21" s="2" t="s">
        <v>6</v>
      </c>
      <c r="C21" s="14" t="s">
        <v>172</v>
      </c>
      <c r="D21" s="7">
        <f>SUM(D22:D25)</f>
        <v>27319600</v>
      </c>
      <c r="E21" s="7">
        <f t="shared" ref="E21:F21" si="2">SUM(E22:E25)</f>
        <v>28914300</v>
      </c>
      <c r="F21" s="7">
        <f t="shared" si="2"/>
        <v>30384300</v>
      </c>
    </row>
    <row r="22" spans="1:9" ht="30">
      <c r="A22" s="32">
        <v>182</v>
      </c>
      <c r="B22" s="3" t="s">
        <v>77</v>
      </c>
      <c r="C22" s="13" t="s">
        <v>112</v>
      </c>
      <c r="D22" s="8">
        <v>9162200</v>
      </c>
      <c r="E22" s="8">
        <v>10121736</v>
      </c>
      <c r="F22" s="8">
        <v>10990682</v>
      </c>
    </row>
    <row r="23" spans="1:9" ht="30">
      <c r="A23" s="32">
        <v>182</v>
      </c>
      <c r="B23" s="3" t="s">
        <v>80</v>
      </c>
      <c r="C23" s="13" t="s">
        <v>112</v>
      </c>
      <c r="D23" s="8">
        <v>4969400</v>
      </c>
      <c r="E23" s="8">
        <v>5267564</v>
      </c>
      <c r="F23" s="8">
        <v>5583618</v>
      </c>
    </row>
    <row r="24" spans="1:9">
      <c r="A24" s="32">
        <v>182</v>
      </c>
      <c r="B24" s="3" t="s">
        <v>20</v>
      </c>
      <c r="C24" s="13" t="s">
        <v>113</v>
      </c>
      <c r="D24" s="8">
        <v>10073000</v>
      </c>
      <c r="E24" s="9">
        <v>10123400</v>
      </c>
      <c r="F24" s="9">
        <v>10214500</v>
      </c>
    </row>
    <row r="25" spans="1:9" ht="30">
      <c r="A25" s="32">
        <v>182</v>
      </c>
      <c r="B25" s="3" t="s">
        <v>78</v>
      </c>
      <c r="C25" s="13" t="s">
        <v>114</v>
      </c>
      <c r="D25" s="8">
        <v>3115000</v>
      </c>
      <c r="E25" s="9">
        <v>3401600</v>
      </c>
      <c r="F25" s="9">
        <v>3595500</v>
      </c>
    </row>
    <row r="26" spans="1:9" ht="19.5" customHeight="1">
      <c r="A26" s="33">
        <v>182</v>
      </c>
      <c r="B26" s="2" t="s">
        <v>26</v>
      </c>
      <c r="C26" s="14" t="s">
        <v>173</v>
      </c>
      <c r="D26" s="7">
        <f>SUM(D27:D29)</f>
        <v>25208100</v>
      </c>
      <c r="E26" s="7">
        <f t="shared" ref="E26:F26" si="3">SUM(E27:E29)</f>
        <v>25890600</v>
      </c>
      <c r="F26" s="7">
        <f t="shared" si="3"/>
        <v>26525200</v>
      </c>
    </row>
    <row r="27" spans="1:9">
      <c r="A27" s="32">
        <v>182</v>
      </c>
      <c r="B27" s="3" t="s">
        <v>27</v>
      </c>
      <c r="C27" s="13" t="s">
        <v>115</v>
      </c>
      <c r="D27" s="8">
        <v>11957700</v>
      </c>
      <c r="E27" s="9">
        <v>12507800</v>
      </c>
      <c r="F27" s="9">
        <v>13008100</v>
      </c>
    </row>
    <row r="28" spans="1:9" ht="45">
      <c r="A28" s="32">
        <v>182</v>
      </c>
      <c r="B28" s="3" t="s">
        <v>28</v>
      </c>
      <c r="C28" s="13" t="s">
        <v>116</v>
      </c>
      <c r="D28" s="8">
        <v>2833000</v>
      </c>
      <c r="E28" s="9">
        <v>2933000</v>
      </c>
      <c r="F28" s="9">
        <v>2933000</v>
      </c>
    </row>
    <row r="29" spans="1:9" ht="45">
      <c r="A29" s="32">
        <v>182</v>
      </c>
      <c r="B29" s="3" t="s">
        <v>29</v>
      </c>
      <c r="C29" s="13" t="s">
        <v>117</v>
      </c>
      <c r="D29" s="8">
        <v>10417400</v>
      </c>
      <c r="E29" s="9">
        <v>10449800</v>
      </c>
      <c r="F29" s="9">
        <v>10584100</v>
      </c>
    </row>
    <row r="30" spans="1:9" ht="23.25" customHeight="1">
      <c r="A30" s="32"/>
      <c r="B30" s="2" t="s">
        <v>7</v>
      </c>
      <c r="C30" s="14" t="s">
        <v>174</v>
      </c>
      <c r="D30" s="7">
        <f>SUM(D31:D31)</f>
        <v>2305300</v>
      </c>
      <c r="E30" s="7">
        <f>SUM(E31:E31)</f>
        <v>2426300</v>
      </c>
      <c r="F30" s="7">
        <f>SUM(F31:F31)</f>
        <v>2512800</v>
      </c>
      <c r="H30" s="5"/>
    </row>
    <row r="31" spans="1:9" ht="72" customHeight="1">
      <c r="A31" s="32">
        <v>182</v>
      </c>
      <c r="B31" s="3" t="s">
        <v>8</v>
      </c>
      <c r="C31" s="13" t="s">
        <v>118</v>
      </c>
      <c r="D31" s="8">
        <v>2305300</v>
      </c>
      <c r="E31" s="9">
        <v>2426300</v>
      </c>
      <c r="F31" s="9">
        <v>2512800</v>
      </c>
    </row>
    <row r="32" spans="1:9" s="29" customFormat="1" ht="33" customHeight="1">
      <c r="A32" s="33" t="s">
        <v>94</v>
      </c>
      <c r="B32" s="2" t="s">
        <v>9</v>
      </c>
      <c r="C32" s="14" t="s">
        <v>175</v>
      </c>
      <c r="D32" s="7">
        <f>SUM(D33:D36)</f>
        <v>5949800</v>
      </c>
      <c r="E32" s="7">
        <f t="shared" ref="E32:F32" si="4">SUM(E33:E36)</f>
        <v>6223500</v>
      </c>
      <c r="F32" s="7">
        <f t="shared" si="4"/>
        <v>6472500</v>
      </c>
      <c r="G32" s="5"/>
      <c r="H32" s="6"/>
      <c r="I32" s="6"/>
    </row>
    <row r="33" spans="1:6" ht="93.75" customHeight="1">
      <c r="A33" s="32" t="s">
        <v>94</v>
      </c>
      <c r="B33" s="3" t="s">
        <v>30</v>
      </c>
      <c r="C33" s="13" t="s">
        <v>119</v>
      </c>
      <c r="D33" s="8">
        <v>3256600</v>
      </c>
      <c r="E33" s="17">
        <v>3406400</v>
      </c>
      <c r="F33" s="17">
        <v>3542700</v>
      </c>
    </row>
    <row r="34" spans="1:6" ht="60">
      <c r="A34" s="32" t="s">
        <v>94</v>
      </c>
      <c r="B34" s="3" t="s">
        <v>31</v>
      </c>
      <c r="C34" s="13" t="s">
        <v>120</v>
      </c>
      <c r="D34" s="8">
        <v>2396800</v>
      </c>
      <c r="E34" s="9">
        <v>2507100</v>
      </c>
      <c r="F34" s="9">
        <v>2607400</v>
      </c>
    </row>
    <row r="35" spans="1:6" ht="60">
      <c r="A35" s="32" t="s">
        <v>94</v>
      </c>
      <c r="B35" s="3" t="s">
        <v>32</v>
      </c>
      <c r="C35" s="13" t="s">
        <v>121</v>
      </c>
      <c r="D35" s="8">
        <v>61500</v>
      </c>
      <c r="E35" s="9">
        <v>64300</v>
      </c>
      <c r="F35" s="9">
        <v>66900</v>
      </c>
    </row>
    <row r="36" spans="1:6" ht="45">
      <c r="A36" s="32" t="s">
        <v>94</v>
      </c>
      <c r="B36" s="3" t="s">
        <v>33</v>
      </c>
      <c r="C36" s="13" t="s">
        <v>122</v>
      </c>
      <c r="D36" s="8">
        <v>234900</v>
      </c>
      <c r="E36" s="9">
        <v>245700</v>
      </c>
      <c r="F36" s="9">
        <v>255500</v>
      </c>
    </row>
    <row r="37" spans="1:6" ht="24.75" customHeight="1">
      <c r="A37" s="33" t="s">
        <v>92</v>
      </c>
      <c r="B37" s="2" t="s">
        <v>10</v>
      </c>
      <c r="C37" s="14" t="s">
        <v>176</v>
      </c>
      <c r="D37" s="7">
        <f>SUM(D38+D39)</f>
        <v>81000</v>
      </c>
      <c r="E37" s="7">
        <f t="shared" ref="E37:F37" si="5">SUM(E38+E39)</f>
        <v>84700</v>
      </c>
      <c r="F37" s="7">
        <f t="shared" si="5"/>
        <v>88100</v>
      </c>
    </row>
    <row r="38" spans="1:6" ht="30">
      <c r="A38" s="32" t="s">
        <v>92</v>
      </c>
      <c r="B38" s="3" t="s">
        <v>11</v>
      </c>
      <c r="C38" s="13" t="s">
        <v>123</v>
      </c>
      <c r="D38" s="8">
        <v>32881</v>
      </c>
      <c r="E38" s="9">
        <v>34853</v>
      </c>
      <c r="F38" s="9">
        <v>36944</v>
      </c>
    </row>
    <row r="39" spans="1:6" ht="30">
      <c r="A39" s="32" t="s">
        <v>92</v>
      </c>
      <c r="B39" s="3" t="s">
        <v>12</v>
      </c>
      <c r="C39" s="13" t="s">
        <v>124</v>
      </c>
      <c r="D39" s="8">
        <v>48119</v>
      </c>
      <c r="E39" s="9">
        <v>49847</v>
      </c>
      <c r="F39" s="9">
        <v>51156</v>
      </c>
    </row>
    <row r="40" spans="1:6" ht="42.75">
      <c r="A40" s="32"/>
      <c r="B40" s="2" t="s">
        <v>24</v>
      </c>
      <c r="C40" s="14" t="s">
        <v>177</v>
      </c>
      <c r="D40" s="7">
        <f>SUM(D41:D42)</f>
        <v>1308459.68</v>
      </c>
      <c r="E40" s="7">
        <f>SUM(E41:E42)</f>
        <v>1328300</v>
      </c>
      <c r="F40" s="7">
        <f>SUM(F41:F42)</f>
        <v>1381400</v>
      </c>
    </row>
    <row r="41" spans="1:6" ht="30">
      <c r="A41" s="32" t="s">
        <v>99</v>
      </c>
      <c r="B41" s="3" t="s">
        <v>34</v>
      </c>
      <c r="C41" s="13" t="s">
        <v>191</v>
      </c>
      <c r="D41" s="8">
        <v>38559.68</v>
      </c>
      <c r="E41" s="7"/>
      <c r="F41" s="7"/>
    </row>
    <row r="42" spans="1:6" s="29" customFormat="1" ht="30">
      <c r="A42" s="32" t="s">
        <v>93</v>
      </c>
      <c r="B42" s="3" t="s">
        <v>34</v>
      </c>
      <c r="C42" s="13" t="s">
        <v>191</v>
      </c>
      <c r="D42" s="8">
        <v>1269900</v>
      </c>
      <c r="E42" s="9">
        <v>1328300</v>
      </c>
      <c r="F42" s="9">
        <v>1381400</v>
      </c>
    </row>
    <row r="43" spans="1:6" ht="28.5">
      <c r="A43" s="33" t="s">
        <v>94</v>
      </c>
      <c r="B43" s="2" t="s">
        <v>13</v>
      </c>
      <c r="C43" s="14" t="s">
        <v>178</v>
      </c>
      <c r="D43" s="7">
        <f>SUM(D44:D46)</f>
        <v>4840000</v>
      </c>
      <c r="E43" s="7">
        <f t="shared" ref="E43:F43" si="6">SUM(E44:E46)</f>
        <v>4356000</v>
      </c>
      <c r="F43" s="7">
        <f t="shared" si="6"/>
        <v>3920400</v>
      </c>
    </row>
    <row r="44" spans="1:6" ht="60">
      <c r="A44" s="32" t="s">
        <v>94</v>
      </c>
      <c r="B44" s="3" t="s">
        <v>35</v>
      </c>
      <c r="C44" s="13" t="s">
        <v>125</v>
      </c>
      <c r="D44" s="8">
        <v>500000</v>
      </c>
      <c r="E44" s="9">
        <v>450000</v>
      </c>
      <c r="F44" s="9">
        <v>405000</v>
      </c>
    </row>
    <row r="45" spans="1:6" ht="75">
      <c r="A45" s="32" t="s">
        <v>94</v>
      </c>
      <c r="B45" s="3" t="s">
        <v>79</v>
      </c>
      <c r="C45" s="13" t="s">
        <v>126</v>
      </c>
      <c r="D45" s="8">
        <v>540000</v>
      </c>
      <c r="E45" s="9">
        <v>486000</v>
      </c>
      <c r="F45" s="9">
        <v>437400</v>
      </c>
    </row>
    <row r="46" spans="1:6" ht="60">
      <c r="A46" s="32" t="s">
        <v>94</v>
      </c>
      <c r="B46" s="3" t="s">
        <v>36</v>
      </c>
      <c r="C46" s="13" t="s">
        <v>127</v>
      </c>
      <c r="D46" s="8">
        <v>3800000</v>
      </c>
      <c r="E46" s="9">
        <v>3420000</v>
      </c>
      <c r="F46" s="9">
        <v>3078000</v>
      </c>
    </row>
    <row r="47" spans="1:6" ht="28.5">
      <c r="A47" s="32"/>
      <c r="B47" s="2" t="s">
        <v>14</v>
      </c>
      <c r="C47" s="14" t="s">
        <v>179</v>
      </c>
      <c r="D47" s="7">
        <f>SUM(D48)</f>
        <v>206400</v>
      </c>
      <c r="E47" s="7">
        <f t="shared" ref="E47:F47" si="7">SUM(E48)</f>
        <v>215900</v>
      </c>
      <c r="F47" s="7">
        <f t="shared" si="7"/>
        <v>224500</v>
      </c>
    </row>
    <row r="48" spans="1:6" ht="75">
      <c r="A48" s="32" t="s">
        <v>92</v>
      </c>
      <c r="B48" s="3" t="s">
        <v>74</v>
      </c>
      <c r="C48" s="18" t="s">
        <v>128</v>
      </c>
      <c r="D48" s="8">
        <v>206400</v>
      </c>
      <c r="E48" s="8">
        <v>215900</v>
      </c>
      <c r="F48" s="8">
        <v>224500</v>
      </c>
    </row>
    <row r="49" spans="1:8" ht="28.5">
      <c r="A49" s="32"/>
      <c r="B49" s="2" t="s">
        <v>86</v>
      </c>
      <c r="C49" s="14" t="s">
        <v>180</v>
      </c>
      <c r="D49" s="7">
        <f>SUM(D50)</f>
        <v>350322</v>
      </c>
      <c r="E49" s="7">
        <f t="shared" ref="E49:F49" si="8">SUM(E50)</f>
        <v>0</v>
      </c>
      <c r="F49" s="7">
        <f t="shared" si="8"/>
        <v>0</v>
      </c>
    </row>
    <row r="50" spans="1:8" ht="30">
      <c r="A50" s="32" t="s">
        <v>95</v>
      </c>
      <c r="B50" s="3" t="s">
        <v>87</v>
      </c>
      <c r="C50" s="13" t="s">
        <v>129</v>
      </c>
      <c r="D50" s="8">
        <v>350322</v>
      </c>
      <c r="E50" s="8">
        <v>0</v>
      </c>
      <c r="F50" s="8">
        <v>0</v>
      </c>
    </row>
    <row r="51" spans="1:8" ht="28.5">
      <c r="A51" s="32"/>
      <c r="B51" s="2" t="s">
        <v>15</v>
      </c>
      <c r="C51" s="12" t="s">
        <v>192</v>
      </c>
      <c r="D51" s="7">
        <f>D52+D123</f>
        <v>827839027.94000006</v>
      </c>
      <c r="E51" s="7">
        <f>E52+E123</f>
        <v>574293707.04999995</v>
      </c>
      <c r="F51" s="7">
        <f>F52+F123</f>
        <v>511987181.63</v>
      </c>
    </row>
    <row r="52" spans="1:8" ht="28.5">
      <c r="A52" s="32"/>
      <c r="B52" s="2" t="s">
        <v>181</v>
      </c>
      <c r="C52" s="12" t="s">
        <v>182</v>
      </c>
      <c r="D52" s="7">
        <f>D53+D56+D90+D117</f>
        <v>828468479.03000009</v>
      </c>
      <c r="E52" s="7">
        <f>E53+E56+E90+E117</f>
        <v>574293707.04999995</v>
      </c>
      <c r="F52" s="7">
        <f>F53+F56+F90+F117</f>
        <v>511987181.63</v>
      </c>
    </row>
    <row r="53" spans="1:8" ht="28.5">
      <c r="A53" s="33" t="s">
        <v>95</v>
      </c>
      <c r="B53" s="2" t="s">
        <v>21</v>
      </c>
      <c r="C53" s="12" t="s">
        <v>130</v>
      </c>
      <c r="D53" s="7">
        <f>SUM(D54:D55)</f>
        <v>212468000</v>
      </c>
      <c r="E53" s="7">
        <f t="shared" ref="E53:F53" si="9">SUM(E54:E55)</f>
        <v>179432300</v>
      </c>
      <c r="F53" s="7">
        <f t="shared" si="9"/>
        <v>183735700</v>
      </c>
    </row>
    <row r="54" spans="1:8" ht="30">
      <c r="A54" s="32" t="s">
        <v>95</v>
      </c>
      <c r="B54" s="3" t="s">
        <v>59</v>
      </c>
      <c r="C54" s="13" t="s">
        <v>131</v>
      </c>
      <c r="D54" s="8">
        <v>183311000</v>
      </c>
      <c r="E54" s="9">
        <v>146635900</v>
      </c>
      <c r="F54" s="9">
        <v>141122700</v>
      </c>
      <c r="H54" s="5"/>
    </row>
    <row r="55" spans="1:8" ht="45">
      <c r="A55" s="32" t="s">
        <v>95</v>
      </c>
      <c r="B55" s="3" t="s">
        <v>60</v>
      </c>
      <c r="C55" s="13" t="s">
        <v>132</v>
      </c>
      <c r="D55" s="8">
        <v>29157000</v>
      </c>
      <c r="E55" s="9">
        <v>32796400</v>
      </c>
      <c r="F55" s="9">
        <v>42613000</v>
      </c>
      <c r="H55" s="5"/>
    </row>
    <row r="56" spans="1:8" ht="28.5">
      <c r="A56" s="32"/>
      <c r="B56" s="2" t="s">
        <v>22</v>
      </c>
      <c r="C56" s="14" t="s">
        <v>183</v>
      </c>
      <c r="D56" s="7">
        <f>SUM(D57:D73)</f>
        <v>321838278.28000009</v>
      </c>
      <c r="E56" s="7">
        <f>SUM(E57:E73)</f>
        <v>113264752.04999998</v>
      </c>
      <c r="F56" s="7">
        <f t="shared" ref="F56" si="10">SUM(F57:F73)</f>
        <v>47290726.629999995</v>
      </c>
      <c r="H56" s="5"/>
    </row>
    <row r="57" spans="1:8" ht="30">
      <c r="A57" s="32" t="s">
        <v>96</v>
      </c>
      <c r="B57" s="3" t="s">
        <v>72</v>
      </c>
      <c r="C57" s="13" t="s">
        <v>133</v>
      </c>
      <c r="D57" s="8">
        <v>140801562.58000001</v>
      </c>
      <c r="E57" s="8">
        <v>0</v>
      </c>
      <c r="F57" s="8">
        <v>0</v>
      </c>
      <c r="H57" s="5"/>
    </row>
    <row r="58" spans="1:8" ht="45">
      <c r="A58" s="32" t="s">
        <v>97</v>
      </c>
      <c r="B58" s="3" t="s">
        <v>81</v>
      </c>
      <c r="C58" s="13" t="s">
        <v>193</v>
      </c>
      <c r="D58" s="8">
        <v>6545800</v>
      </c>
      <c r="E58" s="8">
        <v>0</v>
      </c>
      <c r="F58" s="8">
        <v>0</v>
      </c>
    </row>
    <row r="59" spans="1:8" ht="45">
      <c r="A59" s="32" t="s">
        <v>98</v>
      </c>
      <c r="B59" s="3" t="s">
        <v>81</v>
      </c>
      <c r="C59" s="13" t="s">
        <v>193</v>
      </c>
      <c r="D59" s="8">
        <v>8717400</v>
      </c>
      <c r="E59" s="8"/>
      <c r="F59" s="8"/>
    </row>
    <row r="60" spans="1:8" ht="45">
      <c r="A60" s="32" t="s">
        <v>102</v>
      </c>
      <c r="B60" s="3" t="s">
        <v>81</v>
      </c>
      <c r="C60" s="13" t="s">
        <v>193</v>
      </c>
      <c r="D60" s="8">
        <v>65000000</v>
      </c>
      <c r="E60" s="8">
        <v>62051000</v>
      </c>
      <c r="F60" s="8">
        <v>0</v>
      </c>
    </row>
    <row r="61" spans="1:8" ht="45">
      <c r="A61" s="32" t="s">
        <v>102</v>
      </c>
      <c r="B61" s="3" t="s">
        <v>81</v>
      </c>
      <c r="C61" s="13" t="s">
        <v>194</v>
      </c>
      <c r="D61" s="8">
        <v>1500000</v>
      </c>
      <c r="E61" s="8"/>
      <c r="F61" s="8"/>
    </row>
    <row r="62" spans="1:8" ht="60">
      <c r="A62" s="32" t="s">
        <v>99</v>
      </c>
      <c r="B62" s="3" t="s">
        <v>45</v>
      </c>
      <c r="C62" s="13" t="s">
        <v>195</v>
      </c>
      <c r="D62" s="8">
        <v>1601341.8</v>
      </c>
      <c r="E62" s="9">
        <v>1601341.8</v>
      </c>
      <c r="F62" s="9">
        <v>1802239</v>
      </c>
    </row>
    <row r="63" spans="1:8" ht="60">
      <c r="A63" s="32" t="s">
        <v>99</v>
      </c>
      <c r="B63" s="3" t="s">
        <v>65</v>
      </c>
      <c r="C63" s="13" t="s">
        <v>196</v>
      </c>
      <c r="D63" s="8">
        <v>5070915.8</v>
      </c>
      <c r="E63" s="9">
        <v>5070915.8</v>
      </c>
      <c r="F63" s="9">
        <v>5129450</v>
      </c>
    </row>
    <row r="64" spans="1:8" ht="60">
      <c r="A64" s="32" t="s">
        <v>100</v>
      </c>
      <c r="B64" s="3" t="s">
        <v>42</v>
      </c>
      <c r="C64" s="13" t="s">
        <v>197</v>
      </c>
      <c r="D64" s="8">
        <v>518905.27</v>
      </c>
      <c r="E64" s="9">
        <v>518905.27</v>
      </c>
      <c r="F64" s="9">
        <v>502862.87</v>
      </c>
    </row>
    <row r="65" spans="1:6" ht="60">
      <c r="A65" s="32" t="s">
        <v>100</v>
      </c>
      <c r="B65" s="3" t="s">
        <v>43</v>
      </c>
      <c r="C65" s="13" t="s">
        <v>198</v>
      </c>
      <c r="D65" s="8">
        <v>163864.94</v>
      </c>
      <c r="E65" s="9">
        <v>163864.94</v>
      </c>
      <c r="F65" s="9">
        <v>176681.65</v>
      </c>
    </row>
    <row r="66" spans="1:6" ht="60">
      <c r="A66" s="32" t="s">
        <v>93</v>
      </c>
      <c r="B66" s="3" t="s">
        <v>47</v>
      </c>
      <c r="C66" s="13" t="s">
        <v>162</v>
      </c>
      <c r="D66" s="8">
        <v>170465.32</v>
      </c>
      <c r="E66" s="9">
        <v>227500</v>
      </c>
      <c r="F66" s="9">
        <v>218300</v>
      </c>
    </row>
    <row r="67" spans="1:6" ht="60">
      <c r="A67" s="32" t="s">
        <v>93</v>
      </c>
      <c r="B67" s="3" t="s">
        <v>48</v>
      </c>
      <c r="C67" s="13" t="s">
        <v>163</v>
      </c>
      <c r="D67" s="8">
        <v>468427.74</v>
      </c>
      <c r="E67" s="9">
        <v>609000</v>
      </c>
      <c r="F67" s="9">
        <v>600900</v>
      </c>
    </row>
    <row r="68" spans="1:6" ht="30">
      <c r="A68" s="32" t="s">
        <v>100</v>
      </c>
      <c r="B68" s="3" t="s">
        <v>63</v>
      </c>
      <c r="C68" s="13" t="s">
        <v>199</v>
      </c>
      <c r="D68" s="8">
        <v>43251.09</v>
      </c>
      <c r="E68" s="9">
        <v>11672.13</v>
      </c>
      <c r="F68" s="9">
        <v>12659.53</v>
      </c>
    </row>
    <row r="69" spans="1:6" ht="30">
      <c r="A69" s="32" t="s">
        <v>100</v>
      </c>
      <c r="B69" s="3" t="s">
        <v>64</v>
      </c>
      <c r="C69" s="13" t="s">
        <v>200</v>
      </c>
      <c r="D69" s="8">
        <v>136961.06</v>
      </c>
      <c r="E69" s="9">
        <v>36961.06</v>
      </c>
      <c r="F69" s="9">
        <v>36030.78</v>
      </c>
    </row>
    <row r="70" spans="1:6" ht="45">
      <c r="A70" s="32" t="s">
        <v>97</v>
      </c>
      <c r="B70" s="3" t="s">
        <v>46</v>
      </c>
      <c r="C70" s="13" t="s">
        <v>184</v>
      </c>
      <c r="D70" s="8">
        <v>169927.94</v>
      </c>
      <c r="E70" s="9">
        <v>153040.54999999999</v>
      </c>
      <c r="F70" s="9">
        <v>0</v>
      </c>
    </row>
    <row r="71" spans="1:6" ht="45">
      <c r="A71" s="32" t="s">
        <v>97</v>
      </c>
      <c r="B71" s="3" t="s">
        <v>82</v>
      </c>
      <c r="C71" s="13" t="s">
        <v>185</v>
      </c>
      <c r="D71" s="8">
        <v>4078270.52</v>
      </c>
      <c r="E71" s="9">
        <v>3672973.3</v>
      </c>
      <c r="F71" s="9"/>
    </row>
    <row r="72" spans="1:6" ht="45">
      <c r="A72" s="32" t="s">
        <v>101</v>
      </c>
      <c r="B72" s="3" t="s">
        <v>88</v>
      </c>
      <c r="C72" s="13" t="s">
        <v>134</v>
      </c>
      <c r="D72" s="8">
        <v>1723569</v>
      </c>
      <c r="E72" s="9"/>
      <c r="F72" s="9"/>
    </row>
    <row r="73" spans="1:6" ht="30">
      <c r="A73" s="32"/>
      <c r="B73" s="21" t="s">
        <v>89</v>
      </c>
      <c r="C73" s="22" t="s">
        <v>90</v>
      </c>
      <c r="D73" s="23">
        <f>SUM(D74:D89)</f>
        <v>85127615.220000014</v>
      </c>
      <c r="E73" s="23">
        <f t="shared" ref="E73:F73" si="11">SUM(E74:E89)</f>
        <v>39147577.200000003</v>
      </c>
      <c r="F73" s="23">
        <f t="shared" si="11"/>
        <v>38811602.799999997</v>
      </c>
    </row>
    <row r="74" spans="1:6" ht="30">
      <c r="A74" s="32" t="s">
        <v>102</v>
      </c>
      <c r="B74" s="3" t="s">
        <v>44</v>
      </c>
      <c r="C74" s="13" t="s">
        <v>135</v>
      </c>
      <c r="D74" s="8">
        <v>7419100</v>
      </c>
      <c r="E74" s="9">
        <v>7419100</v>
      </c>
      <c r="F74" s="9">
        <v>7419100</v>
      </c>
    </row>
    <row r="75" spans="1:6" ht="30">
      <c r="A75" s="32" t="s">
        <v>100</v>
      </c>
      <c r="B75" s="3" t="s">
        <v>66</v>
      </c>
      <c r="C75" s="13" t="s">
        <v>133</v>
      </c>
      <c r="D75" s="8">
        <v>41225637.420000002</v>
      </c>
      <c r="E75" s="9"/>
      <c r="F75" s="9"/>
    </row>
    <row r="76" spans="1:6" ht="90">
      <c r="A76" s="32" t="s">
        <v>99</v>
      </c>
      <c r="B76" s="3" t="s">
        <v>66</v>
      </c>
      <c r="C76" s="13" t="s">
        <v>136</v>
      </c>
      <c r="D76" s="8">
        <v>2001577.2</v>
      </c>
      <c r="E76" s="9">
        <v>2001577.2</v>
      </c>
      <c r="F76" s="9">
        <v>2079402.8</v>
      </c>
    </row>
    <row r="77" spans="1:6" ht="45">
      <c r="A77" s="32" t="s">
        <v>93</v>
      </c>
      <c r="B77" s="3" t="s">
        <v>44</v>
      </c>
      <c r="C77" s="13" t="s">
        <v>166</v>
      </c>
      <c r="D77" s="8">
        <v>1967266.2</v>
      </c>
      <c r="E77" s="9">
        <v>1692400</v>
      </c>
      <c r="F77" s="9">
        <v>1692400</v>
      </c>
    </row>
    <row r="78" spans="1:6" ht="30">
      <c r="A78" s="32" t="s">
        <v>99</v>
      </c>
      <c r="B78" s="3" t="s">
        <v>44</v>
      </c>
      <c r="C78" s="13" t="s">
        <v>137</v>
      </c>
      <c r="D78" s="8">
        <v>16424034.4</v>
      </c>
      <c r="E78" s="9">
        <v>12604300</v>
      </c>
      <c r="F78" s="9">
        <v>12604300</v>
      </c>
    </row>
    <row r="79" spans="1:6" ht="30">
      <c r="A79" s="36" t="s">
        <v>93</v>
      </c>
      <c r="B79" s="37" t="s">
        <v>44</v>
      </c>
      <c r="C79" s="38" t="s">
        <v>138</v>
      </c>
      <c r="D79" s="39">
        <v>1145800</v>
      </c>
      <c r="E79" s="40"/>
      <c r="F79" s="40"/>
    </row>
    <row r="80" spans="1:6" ht="30">
      <c r="A80" s="36" t="s">
        <v>98</v>
      </c>
      <c r="B80" s="37" t="s">
        <v>44</v>
      </c>
      <c r="C80" s="38" t="s">
        <v>138</v>
      </c>
      <c r="D80" s="39"/>
      <c r="E80" s="40">
        <v>881600</v>
      </c>
      <c r="F80" s="40"/>
    </row>
    <row r="81" spans="1:6" ht="30">
      <c r="A81" s="36" t="s">
        <v>102</v>
      </c>
      <c r="B81" s="37" t="s">
        <v>44</v>
      </c>
      <c r="C81" s="38" t="s">
        <v>138</v>
      </c>
      <c r="D81" s="39"/>
      <c r="E81" s="40"/>
      <c r="F81" s="40">
        <v>881600</v>
      </c>
    </row>
    <row r="82" spans="1:6" ht="30">
      <c r="A82" s="36" t="s">
        <v>93</v>
      </c>
      <c r="B82" s="37" t="s">
        <v>44</v>
      </c>
      <c r="C82" s="38" t="s">
        <v>139</v>
      </c>
      <c r="D82" s="39">
        <v>3958600</v>
      </c>
      <c r="E82" s="40"/>
      <c r="F82" s="40"/>
    </row>
    <row r="83" spans="1:6" ht="30">
      <c r="A83" s="36" t="s">
        <v>97</v>
      </c>
      <c r="B83" s="37" t="s">
        <v>44</v>
      </c>
      <c r="C83" s="38" t="s">
        <v>139</v>
      </c>
      <c r="D83" s="39"/>
      <c r="E83" s="40">
        <v>7335900</v>
      </c>
      <c r="F83" s="40"/>
    </row>
    <row r="84" spans="1:6" ht="30">
      <c r="A84" s="36" t="s">
        <v>102</v>
      </c>
      <c r="B84" s="37" t="s">
        <v>44</v>
      </c>
      <c r="C84" s="38" t="s">
        <v>139</v>
      </c>
      <c r="D84" s="39"/>
      <c r="E84" s="40"/>
      <c r="F84" s="40">
        <v>7335900</v>
      </c>
    </row>
    <row r="85" spans="1:6" ht="45">
      <c r="A85" s="32" t="s">
        <v>102</v>
      </c>
      <c r="B85" s="3" t="s">
        <v>44</v>
      </c>
      <c r="C85" s="13" t="s">
        <v>140</v>
      </c>
      <c r="D85" s="8">
        <v>2098000</v>
      </c>
      <c r="E85" s="9">
        <v>2098000</v>
      </c>
      <c r="F85" s="9">
        <v>2098000</v>
      </c>
    </row>
    <row r="86" spans="1:6" ht="30">
      <c r="A86" s="32" t="s">
        <v>102</v>
      </c>
      <c r="B86" s="3" t="s">
        <v>44</v>
      </c>
      <c r="C86" s="13" t="s">
        <v>141</v>
      </c>
      <c r="D86" s="8">
        <v>1020600</v>
      </c>
      <c r="E86" s="9">
        <v>1020600</v>
      </c>
      <c r="F86" s="9">
        <v>1020600</v>
      </c>
    </row>
    <row r="87" spans="1:6" ht="45">
      <c r="A87" s="32" t="s">
        <v>99</v>
      </c>
      <c r="B87" s="3" t="s">
        <v>44</v>
      </c>
      <c r="C87" s="13" t="s">
        <v>167</v>
      </c>
      <c r="D87" s="8">
        <v>3680300</v>
      </c>
      <c r="E87" s="9">
        <v>3680300</v>
      </c>
      <c r="F87" s="9">
        <v>3680300</v>
      </c>
    </row>
    <row r="88" spans="1:6" ht="30">
      <c r="A88" s="32" t="s">
        <v>100</v>
      </c>
      <c r="B88" s="3" t="s">
        <v>44</v>
      </c>
      <c r="C88" s="13" t="s">
        <v>201</v>
      </c>
      <c r="D88" s="8"/>
      <c r="E88" s="9">
        <v>413800</v>
      </c>
      <c r="F88" s="9"/>
    </row>
    <row r="89" spans="1:6" ht="45">
      <c r="A89" s="32" t="s">
        <v>96</v>
      </c>
      <c r="B89" s="3" t="s">
        <v>44</v>
      </c>
      <c r="C89" s="13" t="s">
        <v>161</v>
      </c>
      <c r="D89" s="8">
        <v>4186700</v>
      </c>
      <c r="E89" s="9">
        <v>0</v>
      </c>
      <c r="F89" s="9">
        <v>0</v>
      </c>
    </row>
    <row r="90" spans="1:6" ht="28.5">
      <c r="A90" s="32"/>
      <c r="B90" s="2" t="s">
        <v>23</v>
      </c>
      <c r="C90" s="14" t="s">
        <v>142</v>
      </c>
      <c r="D90" s="7">
        <f>SUM(D91:D116)</f>
        <v>290814175.91000003</v>
      </c>
      <c r="E90" s="7">
        <f>SUM(E91:E116)</f>
        <v>279961700</v>
      </c>
      <c r="F90" s="7">
        <f>SUM(F91:F116)</f>
        <v>279325800</v>
      </c>
    </row>
    <row r="91" spans="1:6" ht="60">
      <c r="A91" s="32" t="s">
        <v>93</v>
      </c>
      <c r="B91" s="3" t="s">
        <v>55</v>
      </c>
      <c r="C91" s="13" t="s">
        <v>143</v>
      </c>
      <c r="D91" s="8">
        <v>894300</v>
      </c>
      <c r="E91" s="9">
        <v>933200</v>
      </c>
      <c r="F91" s="9">
        <v>964900</v>
      </c>
    </row>
    <row r="92" spans="1:6" ht="60">
      <c r="A92" s="32" t="s">
        <v>93</v>
      </c>
      <c r="B92" s="3" t="s">
        <v>57</v>
      </c>
      <c r="C92" s="13" t="s">
        <v>144</v>
      </c>
      <c r="D92" s="8">
        <v>1900</v>
      </c>
      <c r="E92" s="9">
        <v>1900</v>
      </c>
      <c r="F92" s="9">
        <v>13000</v>
      </c>
    </row>
    <row r="93" spans="1:6" ht="30">
      <c r="A93" s="32" t="s">
        <v>99</v>
      </c>
      <c r="B93" s="3" t="s">
        <v>186</v>
      </c>
      <c r="C93" s="13" t="s">
        <v>145</v>
      </c>
      <c r="D93" s="8">
        <v>194323300</v>
      </c>
      <c r="E93" s="9">
        <v>194323300</v>
      </c>
      <c r="F93" s="9">
        <v>194323300</v>
      </c>
    </row>
    <row r="94" spans="1:6" ht="75">
      <c r="A94" s="32" t="s">
        <v>99</v>
      </c>
      <c r="B94" s="3" t="s">
        <v>49</v>
      </c>
      <c r="C94" s="13" t="s">
        <v>146</v>
      </c>
      <c r="D94" s="8">
        <v>21996600</v>
      </c>
      <c r="E94" s="9">
        <v>21996600</v>
      </c>
      <c r="F94" s="9">
        <v>21996600</v>
      </c>
    </row>
    <row r="95" spans="1:6" ht="90">
      <c r="A95" s="32" t="s">
        <v>99</v>
      </c>
      <c r="B95" s="3" t="s">
        <v>50</v>
      </c>
      <c r="C95" s="13" t="s">
        <v>147</v>
      </c>
      <c r="D95" s="8">
        <v>815600</v>
      </c>
      <c r="E95" s="9">
        <v>815600</v>
      </c>
      <c r="F95" s="9">
        <v>815600</v>
      </c>
    </row>
    <row r="96" spans="1:6" ht="45">
      <c r="A96" s="32" t="s">
        <v>99</v>
      </c>
      <c r="B96" s="4" t="s">
        <v>51</v>
      </c>
      <c r="C96" s="13" t="s">
        <v>148</v>
      </c>
      <c r="D96" s="8">
        <v>473700</v>
      </c>
      <c r="E96" s="9">
        <v>473700</v>
      </c>
      <c r="F96" s="9">
        <v>473700</v>
      </c>
    </row>
    <row r="97" spans="1:6" ht="75">
      <c r="A97" s="32" t="s">
        <v>99</v>
      </c>
      <c r="B97" s="3" t="s">
        <v>49</v>
      </c>
      <c r="C97" s="13" t="s">
        <v>149</v>
      </c>
      <c r="D97" s="8">
        <v>12700</v>
      </c>
      <c r="E97" s="9">
        <v>12700</v>
      </c>
      <c r="F97" s="9">
        <v>12200</v>
      </c>
    </row>
    <row r="98" spans="1:6" ht="30">
      <c r="A98" s="32" t="s">
        <v>101</v>
      </c>
      <c r="B98" s="3" t="s">
        <v>49</v>
      </c>
      <c r="C98" s="13" t="s">
        <v>202</v>
      </c>
      <c r="D98" s="8">
        <v>9998900</v>
      </c>
      <c r="E98" s="9">
        <v>12095400</v>
      </c>
      <c r="F98" s="9">
        <v>10698300</v>
      </c>
    </row>
    <row r="99" spans="1:6" ht="60">
      <c r="A99" s="32" t="s">
        <v>101</v>
      </c>
      <c r="B99" s="3" t="s">
        <v>49</v>
      </c>
      <c r="C99" s="13" t="s">
        <v>150</v>
      </c>
      <c r="D99" s="8">
        <v>543000</v>
      </c>
      <c r="E99" s="9">
        <v>543000</v>
      </c>
      <c r="F99" s="9">
        <v>543000</v>
      </c>
    </row>
    <row r="100" spans="1:6" ht="105">
      <c r="A100" s="32" t="s">
        <v>99</v>
      </c>
      <c r="B100" s="3" t="s">
        <v>49</v>
      </c>
      <c r="C100" s="13" t="s">
        <v>151</v>
      </c>
      <c r="D100" s="8">
        <v>470400</v>
      </c>
      <c r="E100" s="9">
        <v>470400</v>
      </c>
      <c r="F100" s="9">
        <v>470400</v>
      </c>
    </row>
    <row r="101" spans="1:6" ht="60">
      <c r="A101" s="32" t="s">
        <v>93</v>
      </c>
      <c r="B101" s="3" t="s">
        <v>49</v>
      </c>
      <c r="C101" s="13" t="s">
        <v>152</v>
      </c>
      <c r="D101" s="8">
        <v>0</v>
      </c>
      <c r="E101" s="9">
        <v>75100</v>
      </c>
      <c r="F101" s="9">
        <v>72600</v>
      </c>
    </row>
    <row r="102" spans="1:6" ht="62.25" customHeight="1">
      <c r="A102" s="32" t="s">
        <v>99</v>
      </c>
      <c r="B102" s="3" t="s">
        <v>49</v>
      </c>
      <c r="C102" s="13" t="s">
        <v>153</v>
      </c>
      <c r="D102" s="8">
        <v>137300</v>
      </c>
      <c r="E102" s="9">
        <v>137300</v>
      </c>
      <c r="F102" s="9">
        <v>137300</v>
      </c>
    </row>
    <row r="103" spans="1:6" ht="72" customHeight="1">
      <c r="A103" s="32" t="s">
        <v>99</v>
      </c>
      <c r="B103" s="3" t="s">
        <v>52</v>
      </c>
      <c r="C103" s="13" t="s">
        <v>154</v>
      </c>
      <c r="D103" s="8">
        <v>1858700</v>
      </c>
      <c r="E103" s="9">
        <v>1858700</v>
      </c>
      <c r="F103" s="9">
        <v>1858700</v>
      </c>
    </row>
    <row r="104" spans="1:6" ht="63" customHeight="1">
      <c r="A104" s="32" t="s">
        <v>99</v>
      </c>
      <c r="B104" s="3" t="s">
        <v>67</v>
      </c>
      <c r="C104" s="13" t="s">
        <v>155</v>
      </c>
      <c r="D104" s="8">
        <v>9140400</v>
      </c>
      <c r="E104" s="9">
        <v>9140400</v>
      </c>
      <c r="F104" s="9">
        <v>9140400</v>
      </c>
    </row>
    <row r="105" spans="1:6" ht="45">
      <c r="A105" s="32" t="s">
        <v>101</v>
      </c>
      <c r="B105" s="3" t="s">
        <v>54</v>
      </c>
      <c r="C105" s="13" t="s">
        <v>203</v>
      </c>
      <c r="D105" s="8">
        <v>1712500</v>
      </c>
      <c r="E105" s="9">
        <v>2041800</v>
      </c>
      <c r="F105" s="9">
        <v>2041800</v>
      </c>
    </row>
    <row r="106" spans="1:6" ht="30">
      <c r="A106" s="32" t="s">
        <v>101</v>
      </c>
      <c r="B106" s="3" t="s">
        <v>54</v>
      </c>
      <c r="C106" s="13" t="s">
        <v>204</v>
      </c>
      <c r="D106" s="8">
        <v>1839200</v>
      </c>
      <c r="E106" s="9">
        <v>1839200</v>
      </c>
      <c r="F106" s="9">
        <v>1937300</v>
      </c>
    </row>
    <row r="107" spans="1:6" ht="30">
      <c r="A107" s="32" t="s">
        <v>101</v>
      </c>
      <c r="B107" s="3" t="s">
        <v>53</v>
      </c>
      <c r="C107" s="13" t="s">
        <v>205</v>
      </c>
      <c r="D107" s="8">
        <v>2760300</v>
      </c>
      <c r="E107" s="9">
        <v>2760300</v>
      </c>
      <c r="F107" s="9">
        <v>2760300</v>
      </c>
    </row>
    <row r="108" spans="1:6" ht="60">
      <c r="A108" s="32" t="s">
        <v>101</v>
      </c>
      <c r="B108" s="3" t="s">
        <v>58</v>
      </c>
      <c r="C108" s="13" t="s">
        <v>206</v>
      </c>
      <c r="D108" s="8">
        <v>3382400</v>
      </c>
      <c r="E108" s="9">
        <v>4395100</v>
      </c>
      <c r="F108" s="9">
        <v>4395100</v>
      </c>
    </row>
    <row r="109" spans="1:6" ht="45">
      <c r="A109" s="32" t="s">
        <v>101</v>
      </c>
      <c r="B109" s="3" t="s">
        <v>83</v>
      </c>
      <c r="C109" s="13" t="s">
        <v>164</v>
      </c>
      <c r="D109" s="8">
        <v>10527530.83</v>
      </c>
      <c r="E109" s="9">
        <v>1240700</v>
      </c>
      <c r="F109" s="9">
        <v>1240700</v>
      </c>
    </row>
    <row r="110" spans="1:6" ht="45">
      <c r="A110" s="32" t="s">
        <v>101</v>
      </c>
      <c r="B110" s="3" t="s">
        <v>58</v>
      </c>
      <c r="C110" s="13" t="s">
        <v>165</v>
      </c>
      <c r="D110" s="8">
        <v>4366183.42</v>
      </c>
      <c r="E110" s="9">
        <v>1433400</v>
      </c>
      <c r="F110" s="9">
        <v>1477500</v>
      </c>
    </row>
    <row r="111" spans="1:6" ht="45">
      <c r="A111" s="32" t="s">
        <v>101</v>
      </c>
      <c r="B111" s="3" t="s">
        <v>70</v>
      </c>
      <c r="C111" s="13" t="s">
        <v>207</v>
      </c>
      <c r="D111" s="8">
        <v>3147408.58</v>
      </c>
      <c r="E111" s="9">
        <v>3496300</v>
      </c>
      <c r="F111" s="9">
        <v>3496300</v>
      </c>
    </row>
    <row r="112" spans="1:6" ht="16.5" customHeight="1">
      <c r="A112" s="32" t="s">
        <v>101</v>
      </c>
      <c r="B112" s="3" t="s">
        <v>49</v>
      </c>
      <c r="C112" s="13" t="s">
        <v>208</v>
      </c>
      <c r="D112" s="8">
        <v>165653.07999999999</v>
      </c>
      <c r="E112" s="9">
        <v>1104100</v>
      </c>
      <c r="F112" s="9">
        <v>1228400</v>
      </c>
    </row>
    <row r="113" spans="1:6" ht="45">
      <c r="A113" s="32" t="s">
        <v>101</v>
      </c>
      <c r="B113" s="3" t="s">
        <v>56</v>
      </c>
      <c r="C113" s="13" t="s">
        <v>209</v>
      </c>
      <c r="D113" s="8">
        <v>12390500</v>
      </c>
      <c r="E113" s="9">
        <v>10417800</v>
      </c>
      <c r="F113" s="9">
        <v>10845000</v>
      </c>
    </row>
    <row r="114" spans="1:6" ht="30">
      <c r="A114" s="32" t="s">
        <v>101</v>
      </c>
      <c r="B114" s="3" t="s">
        <v>49</v>
      </c>
      <c r="C114" s="13" t="s">
        <v>210</v>
      </c>
      <c r="D114" s="8">
        <v>262200</v>
      </c>
      <c r="E114" s="9">
        <v>262200</v>
      </c>
      <c r="F114" s="9">
        <v>289900</v>
      </c>
    </row>
    <row r="115" spans="1:6" ht="30">
      <c r="A115" s="32" t="s">
        <v>101</v>
      </c>
      <c r="B115" s="3" t="s">
        <v>49</v>
      </c>
      <c r="C115" s="13" t="s">
        <v>211</v>
      </c>
      <c r="D115" s="8">
        <v>824300</v>
      </c>
      <c r="E115" s="9">
        <v>824300</v>
      </c>
      <c r="F115" s="9">
        <v>824300</v>
      </c>
    </row>
    <row r="116" spans="1:6">
      <c r="A116" s="32" t="s">
        <v>95</v>
      </c>
      <c r="B116" s="3" t="s">
        <v>68</v>
      </c>
      <c r="C116" s="13" t="s">
        <v>156</v>
      </c>
      <c r="D116" s="8">
        <v>8769200</v>
      </c>
      <c r="E116" s="9">
        <v>7269200</v>
      </c>
      <c r="F116" s="9">
        <v>7269200</v>
      </c>
    </row>
    <row r="117" spans="1:6" ht="28.5">
      <c r="A117" s="32"/>
      <c r="B117" s="15" t="s">
        <v>69</v>
      </c>
      <c r="C117" s="14" t="s">
        <v>157</v>
      </c>
      <c r="D117" s="7">
        <f>SUM(D118:D122)</f>
        <v>3348024.84</v>
      </c>
      <c r="E117" s="7">
        <f>SUM(E118:E122)</f>
        <v>1634955</v>
      </c>
      <c r="F117" s="7">
        <f>SUM(F118:F122)</f>
        <v>1634955</v>
      </c>
    </row>
    <row r="118" spans="1:6" ht="75">
      <c r="A118" s="32" t="s">
        <v>93</v>
      </c>
      <c r="B118" s="3" t="s">
        <v>71</v>
      </c>
      <c r="C118" s="13" t="s">
        <v>158</v>
      </c>
      <c r="D118" s="8">
        <v>34255</v>
      </c>
      <c r="E118" s="9">
        <v>34255</v>
      </c>
      <c r="F118" s="9">
        <v>34255</v>
      </c>
    </row>
    <row r="119" spans="1:6" ht="30">
      <c r="A119" s="32" t="s">
        <v>99</v>
      </c>
      <c r="B119" s="3" t="s">
        <v>71</v>
      </c>
      <c r="C119" s="13" t="s">
        <v>187</v>
      </c>
      <c r="D119" s="8">
        <v>165000</v>
      </c>
      <c r="E119" s="9"/>
      <c r="F119" s="9"/>
    </row>
    <row r="120" spans="1:6" ht="60">
      <c r="A120" s="32" t="s">
        <v>99</v>
      </c>
      <c r="B120" s="3" t="s">
        <v>71</v>
      </c>
      <c r="C120" s="13" t="s">
        <v>188</v>
      </c>
      <c r="D120" s="8">
        <v>1524899</v>
      </c>
      <c r="E120" s="9"/>
      <c r="F120" s="9"/>
    </row>
    <row r="121" spans="1:6" ht="90">
      <c r="A121" s="32" t="s">
        <v>99</v>
      </c>
      <c r="B121" s="3" t="s">
        <v>84</v>
      </c>
      <c r="C121" s="13" t="s">
        <v>212</v>
      </c>
      <c r="D121" s="8">
        <v>64954.84</v>
      </c>
      <c r="E121" s="9">
        <v>64000</v>
      </c>
      <c r="F121" s="9">
        <v>64000</v>
      </c>
    </row>
    <row r="122" spans="1:6" ht="90">
      <c r="A122" s="32" t="s">
        <v>99</v>
      </c>
      <c r="B122" s="3" t="s">
        <v>85</v>
      </c>
      <c r="C122" s="13" t="s">
        <v>213</v>
      </c>
      <c r="D122" s="8">
        <v>1558916</v>
      </c>
      <c r="E122" s="9">
        <v>1536700</v>
      </c>
      <c r="F122" s="9">
        <v>1536700</v>
      </c>
    </row>
    <row r="123" spans="1:6" ht="28.5">
      <c r="A123" s="32"/>
      <c r="B123" s="2" t="s">
        <v>189</v>
      </c>
      <c r="C123" s="12" t="s">
        <v>190</v>
      </c>
      <c r="D123" s="8">
        <f>D124</f>
        <v>-629451.09</v>
      </c>
      <c r="E123" s="9"/>
      <c r="F123" s="9"/>
    </row>
    <row r="124" spans="1:6" ht="60">
      <c r="A124" s="32" t="s">
        <v>99</v>
      </c>
      <c r="B124" s="3" t="s">
        <v>159</v>
      </c>
      <c r="C124" s="34" t="s">
        <v>160</v>
      </c>
      <c r="D124" s="8">
        <v>-629451.09</v>
      </c>
      <c r="E124" s="9"/>
      <c r="F124" s="9"/>
    </row>
    <row r="125" spans="1:6">
      <c r="A125" s="32"/>
      <c r="B125" s="3"/>
      <c r="C125" s="12" t="s">
        <v>16</v>
      </c>
      <c r="D125" s="10">
        <f>SUM(D9,D51)</f>
        <v>1077293009.6200001</v>
      </c>
      <c r="E125" s="10">
        <f>SUM(E9,E51)</f>
        <v>838729307.04999995</v>
      </c>
      <c r="F125" s="10">
        <f>SUM(F9,F51)</f>
        <v>791445681.63</v>
      </c>
    </row>
  </sheetData>
  <mergeCells count="3">
    <mergeCell ref="B5:F5"/>
    <mergeCell ref="D2:F2"/>
    <mergeCell ref="E3:F3"/>
  </mergeCells>
  <pageMargins left="1.299212598425197" right="0.31496062992125984" top="1.1417322834645669" bottom="0.35433070866141736" header="0.31496062992125984" footer="0.31496062992125984"/>
  <pageSetup paperSize="9" scale="9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2023-03-22T12:39:11Z</cp:lastPrinted>
  <dcterms:created xsi:type="dcterms:W3CDTF">2017-10-30T08:06:07Z</dcterms:created>
  <dcterms:modified xsi:type="dcterms:W3CDTF">2023-07-10T11:53:03Z</dcterms:modified>
</cp:coreProperties>
</file>